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345" windowWidth="14940" windowHeight="9090"/>
  </bookViews>
  <sheets>
    <sheet name="прил.5" sheetId="2" r:id="rId1"/>
  </sheets>
  <definedNames>
    <definedName name="BFT_Print_Titles" localSheetId="0">прил.5!$11:$12</definedName>
    <definedName name="LAST_CELL" localSheetId="0">прил.5!$H$82</definedName>
    <definedName name="_xlnm.Print_Area" localSheetId="0">прил.5!$A$1:$I$85</definedName>
  </definedNames>
  <calcPr calcId="125725"/>
</workbook>
</file>

<file path=xl/calcChain.xml><?xml version="1.0" encoding="utf-8"?>
<calcChain xmlns="http://schemas.openxmlformats.org/spreadsheetml/2006/main">
  <c r="I13" i="2"/>
  <c r="H13"/>
  <c r="I34"/>
  <c r="I33" s="1"/>
  <c r="I32"/>
  <c r="H34"/>
  <c r="H33"/>
  <c r="H32"/>
  <c r="I35"/>
  <c r="H35"/>
  <c r="G13"/>
  <c r="G33"/>
  <c r="G34"/>
  <c r="G35"/>
  <c r="G32"/>
  <c r="G23" l="1"/>
  <c r="I53" l="1"/>
  <c r="H53"/>
  <c r="H52" s="1"/>
  <c r="H51" s="1"/>
  <c r="H50" s="1"/>
  <c r="G53"/>
  <c r="G52" s="1"/>
  <c r="G51" s="1"/>
  <c r="G50" s="1"/>
  <c r="I52"/>
  <c r="I51" s="1"/>
  <c r="I50" s="1"/>
  <c r="G28"/>
  <c r="H41" l="1"/>
  <c r="H40" s="1"/>
  <c r="H39" s="1"/>
  <c r="I41"/>
  <c r="I40" s="1"/>
  <c r="I39" s="1"/>
  <c r="H74"/>
  <c r="H73" s="1"/>
  <c r="H72" s="1"/>
  <c r="H71" s="1"/>
  <c r="H70" s="1"/>
  <c r="I74"/>
  <c r="I73" s="1"/>
  <c r="I72" s="1"/>
  <c r="I71" s="1"/>
  <c r="I70" s="1"/>
  <c r="G74"/>
  <c r="G73" s="1"/>
  <c r="G72" s="1"/>
  <c r="G71" s="1"/>
  <c r="G70" s="1"/>
  <c r="H28"/>
  <c r="H27" s="1"/>
  <c r="I28"/>
  <c r="I27" s="1"/>
  <c r="G27"/>
  <c r="G26" s="1"/>
  <c r="G25" s="1"/>
  <c r="G22" s="1"/>
  <c r="H67"/>
  <c r="H66" s="1"/>
  <c r="H65" s="1"/>
  <c r="H64" s="1"/>
  <c r="H63" s="1"/>
  <c r="I67"/>
  <c r="I66" s="1"/>
  <c r="I65" s="1"/>
  <c r="I64" s="1"/>
  <c r="I63" s="1"/>
  <c r="G67"/>
  <c r="G66" s="1"/>
  <c r="G65" s="1"/>
  <c r="G64" s="1"/>
  <c r="G63" s="1"/>
  <c r="H61"/>
  <c r="I61"/>
  <c r="G61"/>
  <c r="H59"/>
  <c r="I59"/>
  <c r="G59"/>
  <c r="H48"/>
  <c r="H47" s="1"/>
  <c r="I48"/>
  <c r="I47" s="1"/>
  <c r="G48"/>
  <c r="G47" s="1"/>
  <c r="I19"/>
  <c r="I18" s="1"/>
  <c r="I17" s="1"/>
  <c r="I16" s="1"/>
  <c r="I15" s="1"/>
  <c r="I14" s="1"/>
  <c r="I80"/>
  <c r="I79" s="1"/>
  <c r="H80"/>
  <c r="H79" s="1"/>
  <c r="H19"/>
  <c r="H18" s="1"/>
  <c r="H17" s="1"/>
  <c r="H16" s="1"/>
  <c r="H15" s="1"/>
  <c r="H14" s="1"/>
  <c r="I23"/>
  <c r="H23"/>
  <c r="G80"/>
  <c r="G79" s="1"/>
  <c r="G19"/>
  <c r="G18" s="1"/>
  <c r="G17" s="1"/>
  <c r="G16" s="1"/>
  <c r="G15" s="1"/>
  <c r="G14" s="1"/>
  <c r="H22" l="1"/>
  <c r="G58"/>
  <c r="G57" s="1"/>
  <c r="G56" s="1"/>
  <c r="G55" s="1"/>
  <c r="I58"/>
  <c r="I57" s="1"/>
  <c r="I56" s="1"/>
  <c r="I55" s="1"/>
  <c r="H78"/>
  <c r="H77" s="1"/>
  <c r="H76" s="1"/>
  <c r="G46"/>
  <c r="G45" s="1"/>
  <c r="G44" s="1"/>
  <c r="H46"/>
  <c r="H45" s="1"/>
  <c r="H44" s="1"/>
  <c r="I78"/>
  <c r="I77" s="1"/>
  <c r="I76" s="1"/>
  <c r="I46"/>
  <c r="I45" s="1"/>
  <c r="I44" s="1"/>
  <c r="G78"/>
  <c r="G77" s="1"/>
  <c r="G76" s="1"/>
  <c r="H38"/>
  <c r="I38"/>
  <c r="I26"/>
  <c r="I25" s="1"/>
  <c r="I22" s="1"/>
  <c r="H58"/>
  <c r="H57" s="1"/>
  <c r="H56" s="1"/>
  <c r="H55" s="1"/>
  <c r="H26"/>
  <c r="H25" s="1"/>
  <c r="G41"/>
  <c r="G40" s="1"/>
  <c r="G39" s="1"/>
  <c r="I37" l="1"/>
  <c r="G38"/>
  <c r="H37"/>
  <c r="H21" l="1"/>
  <c r="I21"/>
  <c r="G37"/>
  <c r="G21" l="1"/>
</calcChain>
</file>

<file path=xl/sharedStrings.xml><?xml version="1.0" encoding="utf-8"?>
<sst xmlns="http://schemas.openxmlformats.org/spreadsheetml/2006/main" count="428" uniqueCount="111">
  <si>
    <t>10</t>
  </si>
  <si>
    <t>11</t>
  </si>
  <si>
    <t/>
  </si>
  <si>
    <t>003</t>
  </si>
  <si>
    <t>01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</si>
  <si>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</si>
  <si>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</si>
  <si>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</si>
  <si>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9900000000</t>
  </si>
  <si>
    <t>Непрограммные направления</t>
  </si>
  <si>
    <t>9900300000</t>
  </si>
  <si>
    <t>Расходы общегосударственного характера</t>
  </si>
  <si>
    <t>9900321100</t>
  </si>
  <si>
    <t>Председатель Совета депутатов поселения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</si>
  <si>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</si>
  <si>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</si>
  <si>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</t>
  </si>
  <si>
    <t>9900320200</t>
  </si>
  <si>
    <t>Глава муниципального образования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</si>
  <si>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</si>
  <si>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</si>
  <si>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9900320400</t>
  </si>
  <si>
    <t>Финансовое обеспечение выполнения функций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</si>
  <si>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</si>
  <si>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</si>
  <si>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</si>
  <si>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</si>
  <si>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НАЦИОНАЛЬНАЯ ОБОРОНА</t>
  </si>
  <si>
    <t>Мобилизационная и вневойсковая подготовка</t>
  </si>
  <si>
    <t>9900351180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</si>
  <si>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</si>
  <si>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</si>
  <si>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</si>
  <si>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9900500000</t>
  </si>
  <si>
    <t>Расходы на реализацию отраслевых мероприятий</t>
  </si>
  <si>
    <t>9900540600</t>
  </si>
  <si>
    <t>Мероприятия, связанные с предупреждением и ликвидацией последствий чрезвычайных ситуаций и стихийных бедствий природного и техногенного характера</t>
  </si>
  <si>
    <t>05</t>
  </si>
  <si>
    <t>ЖИЛИЩНО-КОММУНАЛЬНОЕ ХОЗЯЙСТВО</t>
  </si>
  <si>
    <t>Благоустройство</t>
  </si>
  <si>
    <t>8300000000</t>
  </si>
  <si>
    <t>8300500000</t>
  </si>
  <si>
    <t>8300560100</t>
  </si>
  <si>
    <t>Уличное освещение в населенном пункте</t>
  </si>
  <si>
    <t>8300560500</t>
  </si>
  <si>
    <t>Прочие мероприятия по благоустройству в поселениях</t>
  </si>
  <si>
    <t>08</t>
  </si>
  <si>
    <t>КУЛЬТУРА, КИНЕМАТОГРАФИЯ</t>
  </si>
  <si>
    <t>Культура</t>
  </si>
  <si>
    <t>8000000000</t>
  </si>
  <si>
    <t>8009900000</t>
  </si>
  <si>
    <t>Обеспечение деятельности подведомственных казенных учреждений</t>
  </si>
  <si>
    <t>8009912100</t>
  </si>
  <si>
    <t>Учреждения культуры</t>
  </si>
  <si>
    <t>СОЦИАЛЬНАЯ ПОЛИТИКА</t>
  </si>
  <si>
    <t>Социальное обеспечение населения</t>
  </si>
  <si>
    <t>9900700000</t>
  </si>
  <si>
    <t>Реализация иных муниципальных функций в области социальной политики</t>
  </si>
  <si>
    <t>9900723100</t>
  </si>
  <si>
    <t>Доплата к пенсиям государственных служащих РФ и муниципальных служащих</t>
  </si>
  <si>
    <t>300</t>
  </si>
  <si>
    <t>Социальное обеспечение и иные выплаты населению</t>
  </si>
  <si>
    <t>ФИЗИЧЕСКАЯ КУЛЬТУРА И СПОРТ</t>
  </si>
  <si>
    <t>Массовый спорт</t>
  </si>
  <si>
    <t>9900513200</t>
  </si>
  <si>
    <t>Мероприятия в области физической культуры и спорта</t>
  </si>
  <si>
    <t>(тыс.руб.)</t>
  </si>
  <si>
    <t>вид расхода</t>
  </si>
  <si>
    <t>Сумма</t>
  </si>
  <si>
    <t>Код классификации расходов бюджета</t>
  </si>
  <si>
    <t xml:space="preserve">Наименование </t>
  </si>
  <si>
    <t>ВСЕГО</t>
  </si>
  <si>
    <t>2021</t>
  </si>
  <si>
    <t>00</t>
  </si>
  <si>
    <t>0000000000</t>
  </si>
  <si>
    <t>000</t>
  </si>
  <si>
    <t>ведомство</t>
  </si>
  <si>
    <t>раздел</t>
  </si>
  <si>
    <t>подраздел</t>
  </si>
  <si>
    <t>целевая статья</t>
  </si>
  <si>
    <t>2022</t>
  </si>
  <si>
    <t>Приложение 5</t>
  </si>
  <si>
    <t>к решению Совета депутатов Багарякского сельского поселения</t>
  </si>
  <si>
    <t>плановый период 2022 и 2023 годов"</t>
  </si>
  <si>
    <t>2023</t>
  </si>
  <si>
    <t>070</t>
  </si>
  <si>
    <t>Глава Багарякского сельского поселения                                                            А.А. Чернышков</t>
  </si>
  <si>
    <t>Муниципальная программа "Развитие культуры в Багарякском сельском поселении Каслинского муниципального района"</t>
  </si>
  <si>
    <t>Администрация Багарякского сельского поселения</t>
  </si>
  <si>
    <t>Совет депутатов Багарякского сельского поселения</t>
  </si>
  <si>
    <t xml:space="preserve">"О бюджете Багаряского сельского поселения на 2021 год и на </t>
  </si>
  <si>
    <t>Муниципальная программа "Развитие физической  культуры и спорта в Береговом сельском поселении Каслинского муниципального района"</t>
  </si>
  <si>
    <t>8100000000</t>
  </si>
  <si>
    <t>8600000000</t>
  </si>
  <si>
    <t>Муниципальная программа "Благоустройство населенных пунктов Багарякского сельского поселения Каслинского муниципального района"</t>
  </si>
  <si>
    <t xml:space="preserve">Муниципальная программа  «Обеспечение первичных мер пожарной безопасности на территории муниципального образования Багарякского сельского поселения" </t>
  </si>
  <si>
    <t>НАЦИОНАЛЬНАЯ ЭКОНОМИКА</t>
  </si>
  <si>
    <t>Защита населения и территории от чрезвычайных ситуаций природного и техногенного характера, пожарная безопасность</t>
  </si>
  <si>
    <t>8600500000</t>
  </si>
  <si>
    <t>8600540600</t>
  </si>
  <si>
    <t>12</t>
  </si>
  <si>
    <t>Другие вопросы в области национальной экономики</t>
  </si>
  <si>
    <t>9900540200</t>
  </si>
  <si>
    <t>Мероприятия по землеустройству и землепользованию</t>
  </si>
  <si>
    <t>Ведомственная структура расходов бюджета Багарякского сельского поселения на 2022 год и на плановый период 2023 и 2024 годов</t>
  </si>
  <si>
    <t xml:space="preserve">от "" декабря 2021 г  №               </t>
  </si>
  <si>
    <t>от "" декабря 2021 г</t>
  </si>
  <si>
    <t>Другие общегосударственные вопросы</t>
  </si>
  <si>
    <t>13</t>
  </si>
  <si>
    <t>9900399090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</si>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</sst>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5">
    <font>
      <sz val="10"/>
      <name val="Arial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164" fontId="3" fillId="0" borderId="1" xfId="0" applyNumberFormat="1" applyFont="1" applyBorder="1" applyAlignment="1" applyProtection="1">
      <alignment horizontal="center" wrapText="1"/>
    </xf>
    <xf numFmtId="0" fontId="2" fillId="0" borderId="0" xfId="0" applyFont="1" applyAlignment="1">
      <alignment horizontal="center"/>
    </xf>
    <xf numFmtId="164" fontId="2" fillId="0" borderId="1" xfId="0" applyNumberFormat="1" applyFont="1" applyBorder="1" applyAlignment="1" applyProtection="1">
      <alignment horizontal="center" vertical="top" wrapText="1"/>
    </xf>
    <xf numFmtId="0" fontId="1" fillId="0" borderId="0" xfId="0" applyFont="1" applyAlignment="1">
      <alignment horizontal="center"/>
    </xf>
    <xf numFmtId="164" fontId="3" fillId="0" borderId="1" xfId="0" applyNumberFormat="1" applyFont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164" fontId="2" fillId="0" borderId="0" xfId="0" applyNumberFormat="1" applyFont="1" applyBorder="1" applyAlignment="1" applyProtection="1">
      <alignment horizontal="center" vertical="top" wrapText="1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0" fontId="4" fillId="0" borderId="0" xfId="0" applyFont="1"/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0" fontId="4" fillId="0" borderId="0" xfId="0" applyFont="1" applyAlignment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4" fillId="0" borderId="0" xfId="0" applyNumberFormat="1" applyFont="1"/>
    <xf numFmtId="165" fontId="3" fillId="0" borderId="1" xfId="0" applyNumberFormat="1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 applyProtection="1"/>
    <xf numFmtId="164" fontId="3" fillId="2" borderId="1" xfId="0" applyNumberFormat="1" applyFont="1" applyFill="1" applyBorder="1" applyAlignment="1" applyProtection="1">
      <alignment horizontal="center" vertical="top" wrapText="1"/>
    </xf>
    <xf numFmtId="164" fontId="2" fillId="2" borderId="1" xfId="0" applyNumberFormat="1" applyFont="1" applyFill="1" applyBorder="1" applyAlignment="1" applyProtection="1">
      <alignment horizontal="center" vertical="top" wrapText="1"/>
    </xf>
    <xf numFmtId="165" fontId="2" fillId="2" borderId="1" xfId="0" applyNumberFormat="1" applyFont="1" applyFill="1" applyBorder="1" applyAlignment="1">
      <alignment horizontal="center" vertical="top"/>
    </xf>
    <xf numFmtId="165" fontId="3" fillId="2" borderId="1" xfId="0" applyNumberFormat="1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164" fontId="2" fillId="2" borderId="6" xfId="0" applyNumberFormat="1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49" fontId="2" fillId="2" borderId="1" xfId="0" applyNumberFormat="1" applyFont="1" applyFill="1" applyBorder="1" applyAlignment="1" applyProtection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left" vertical="top" wrapText="1"/>
    </xf>
    <xf numFmtId="4" fontId="2" fillId="2" borderId="1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Border="1" applyAlignment="1" applyProtection="1">
      <alignment horizontal="right" vertical="top" wrapText="1"/>
    </xf>
    <xf numFmtId="0" fontId="2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0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2" fontId="2" fillId="2" borderId="1" xfId="0" applyNumberFormat="1" applyFont="1" applyFill="1" applyBorder="1" applyAlignment="1">
      <alignment vertical="top"/>
    </xf>
    <xf numFmtId="2" fontId="3" fillId="0" borderId="1" xfId="0" applyNumberFormat="1" applyFont="1" applyBorder="1"/>
    <xf numFmtId="2" fontId="3" fillId="2" borderId="1" xfId="0" applyNumberFormat="1" applyFont="1" applyFill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8"/>
  <sheetViews>
    <sheetView tabSelected="1" view="pageBreakPreview" zoomScale="90" zoomScaleNormal="100" zoomScaleSheetLayoutView="90" workbookViewId="0">
      <selection activeCell="H13" sqref="H13"/>
    </sheetView>
  </sheetViews>
  <sheetFormatPr defaultColWidth="9.140625" defaultRowHeight="12.75" customHeight="1"/>
  <cols>
    <col min="1" max="1" width="45.42578125" style="21" customWidth="1"/>
    <col min="2" max="2" width="11.7109375" style="21" customWidth="1"/>
    <col min="3" max="3" width="8.5703125" style="21" customWidth="1"/>
    <col min="4" max="4" width="11.7109375" style="21" customWidth="1"/>
    <col min="5" max="5" width="13.28515625" style="21" customWidth="1"/>
    <col min="6" max="6" width="8.28515625" style="21" customWidth="1"/>
    <col min="7" max="7" width="14.140625" style="24" customWidth="1"/>
    <col min="8" max="8" width="14.28515625" style="21" customWidth="1"/>
    <col min="9" max="9" width="15.42578125" style="21" customWidth="1"/>
    <col min="10" max="16384" width="9.140625" style="21"/>
  </cols>
  <sheetData>
    <row r="1" spans="1:9" ht="15.75">
      <c r="A1" s="3"/>
      <c r="B1" s="3"/>
      <c r="C1" s="3"/>
      <c r="D1" s="3"/>
      <c r="E1" s="17"/>
      <c r="F1" s="44" t="s">
        <v>81</v>
      </c>
      <c r="G1" s="44"/>
      <c r="H1" s="44"/>
      <c r="I1" s="44"/>
    </row>
    <row r="2" spans="1:9" ht="15.75">
      <c r="A2" s="3"/>
      <c r="B2" s="44" t="s">
        <v>82</v>
      </c>
      <c r="C2" s="44"/>
      <c r="D2" s="44"/>
      <c r="E2" s="44"/>
      <c r="F2" s="44"/>
      <c r="G2" s="44"/>
      <c r="H2" s="44"/>
      <c r="I2" s="44"/>
    </row>
    <row r="3" spans="1:9" ht="15.75">
      <c r="A3" s="2"/>
      <c r="B3" s="44" t="s">
        <v>90</v>
      </c>
      <c r="C3" s="44"/>
      <c r="D3" s="44"/>
      <c r="E3" s="44"/>
      <c r="F3" s="44"/>
      <c r="G3" s="44"/>
      <c r="H3" s="44"/>
      <c r="I3" s="44"/>
    </row>
    <row r="4" spans="1:9" ht="15.95" customHeight="1">
      <c r="A4" s="31"/>
      <c r="B4" s="31"/>
      <c r="C4" s="44" t="s">
        <v>83</v>
      </c>
      <c r="D4" s="44"/>
      <c r="E4" s="44"/>
      <c r="F4" s="44"/>
      <c r="G4" s="44"/>
      <c r="H4" s="44"/>
      <c r="I4" s="44"/>
    </row>
    <row r="5" spans="1:9" ht="15.95" customHeight="1">
      <c r="A5" s="18"/>
      <c r="B5" s="18"/>
      <c r="C5" s="17"/>
      <c r="D5" s="17"/>
      <c r="E5" s="44" t="s">
        <v>105</v>
      </c>
      <c r="F5" s="44"/>
      <c r="G5" s="44"/>
      <c r="H5" s="44"/>
      <c r="I5" s="44"/>
    </row>
    <row r="6" spans="1:9" ht="6.75" customHeight="1">
      <c r="A6" s="18"/>
      <c r="B6" s="18"/>
      <c r="C6" s="17"/>
      <c r="D6" s="17"/>
      <c r="E6" s="17"/>
      <c r="F6" s="17"/>
      <c r="G6" s="17"/>
    </row>
    <row r="7" spans="1:9" ht="4.5" customHeight="1">
      <c r="A7" s="18"/>
      <c r="B7" s="18"/>
      <c r="C7" s="18"/>
      <c r="D7" s="4"/>
      <c r="E7" s="17"/>
      <c r="F7" s="17"/>
      <c r="G7" s="3"/>
    </row>
    <row r="8" spans="1:9" ht="15.95" customHeight="1">
      <c r="A8" s="45" t="s">
        <v>104</v>
      </c>
      <c r="B8" s="45"/>
      <c r="C8" s="45"/>
      <c r="D8" s="45"/>
      <c r="E8" s="45"/>
      <c r="F8" s="45"/>
      <c r="G8" s="45"/>
      <c r="H8" s="45"/>
      <c r="I8" s="45"/>
    </row>
    <row r="9" spans="1:9" ht="3" customHeight="1">
      <c r="A9" s="18"/>
      <c r="B9" s="18"/>
      <c r="C9" s="18"/>
      <c r="D9" s="4"/>
      <c r="E9" s="17"/>
      <c r="F9" s="17"/>
      <c r="G9" s="3"/>
    </row>
    <row r="10" spans="1:9" ht="13.5" customHeight="1">
      <c r="A10" s="46"/>
      <c r="B10" s="46"/>
      <c r="C10" s="18"/>
      <c r="D10" s="2"/>
      <c r="E10" s="2"/>
      <c r="F10" s="2"/>
      <c r="G10" s="11" t="s">
        <v>66</v>
      </c>
    </row>
    <row r="11" spans="1:9" ht="15.6" customHeight="1">
      <c r="A11" s="47" t="s">
        <v>70</v>
      </c>
      <c r="B11" s="47" t="s">
        <v>69</v>
      </c>
      <c r="C11" s="47"/>
      <c r="D11" s="47"/>
      <c r="E11" s="47"/>
      <c r="F11" s="47"/>
      <c r="G11" s="49" t="s">
        <v>68</v>
      </c>
      <c r="H11" s="50"/>
      <c r="I11" s="51"/>
    </row>
    <row r="12" spans="1:9" ht="47.25">
      <c r="A12" s="47"/>
      <c r="B12" s="19" t="s">
        <v>76</v>
      </c>
      <c r="C12" s="19" t="s">
        <v>77</v>
      </c>
      <c r="D12" s="19" t="s">
        <v>78</v>
      </c>
      <c r="E12" s="19" t="s">
        <v>79</v>
      </c>
      <c r="F12" s="19" t="s">
        <v>67</v>
      </c>
      <c r="G12" s="25" t="s">
        <v>72</v>
      </c>
      <c r="H12" s="25" t="s">
        <v>80</v>
      </c>
      <c r="I12" s="25" t="s">
        <v>84</v>
      </c>
    </row>
    <row r="13" spans="1:9" ht="15.75">
      <c r="A13" s="5" t="s">
        <v>71</v>
      </c>
      <c r="B13" s="6" t="s">
        <v>2</v>
      </c>
      <c r="C13" s="6"/>
      <c r="D13" s="6"/>
      <c r="E13" s="6"/>
      <c r="F13" s="7"/>
      <c r="G13" s="10">
        <f>G14+G21+G50+G32</f>
        <v>10398.499999999998</v>
      </c>
      <c r="H13" s="10">
        <f>H14+H21+H50+H32</f>
        <v>5423.4</v>
      </c>
      <c r="I13" s="10">
        <f>I14+I21+I50+I32</f>
        <v>4726.3</v>
      </c>
    </row>
    <row r="14" spans="1:9" ht="48.75" customHeight="1">
      <c r="A14" s="22" t="s">
        <v>89</v>
      </c>
      <c r="B14" s="23" t="s">
        <v>3</v>
      </c>
      <c r="C14" s="23"/>
      <c r="D14" s="23"/>
      <c r="E14" s="23"/>
      <c r="F14" s="23"/>
      <c r="G14" s="32">
        <f t="shared" ref="G14:G19" si="0">G15</f>
        <v>406.9</v>
      </c>
      <c r="H14" s="54">
        <f t="shared" ref="H14:I19" si="1">H15</f>
        <v>350</v>
      </c>
      <c r="I14" s="54">
        <f t="shared" si="1"/>
        <v>350</v>
      </c>
    </row>
    <row r="15" spans="1:9" ht="31.5">
      <c r="A15" s="22" t="s">
        <v>5</v>
      </c>
      <c r="B15" s="23" t="s">
        <v>3</v>
      </c>
      <c r="C15" s="23" t="s">
        <v>4</v>
      </c>
      <c r="D15" s="23" t="s">
        <v>73</v>
      </c>
      <c r="E15" s="23" t="s">
        <v>74</v>
      </c>
      <c r="F15" s="23" t="s">
        <v>75</v>
      </c>
      <c r="G15" s="32">
        <f t="shared" si="0"/>
        <v>406.9</v>
      </c>
      <c r="H15" s="54">
        <f t="shared" si="1"/>
        <v>350</v>
      </c>
      <c r="I15" s="54">
        <f t="shared" si="1"/>
        <v>350</v>
      </c>
    </row>
    <row r="16" spans="1:9" ht="96" customHeight="1">
      <c r="A16" s="22" t="s">
        <v>7</v>
      </c>
      <c r="B16" s="23" t="s">
        <v>3</v>
      </c>
      <c r="C16" s="23" t="s">
        <v>4</v>
      </c>
      <c r="D16" s="23" t="s">
        <v>6</v>
      </c>
      <c r="E16" s="23" t="s">
        <v>74</v>
      </c>
      <c r="F16" s="23" t="s">
        <v>75</v>
      </c>
      <c r="G16" s="32">
        <f t="shared" si="0"/>
        <v>406.9</v>
      </c>
      <c r="H16" s="54">
        <f t="shared" si="1"/>
        <v>350</v>
      </c>
      <c r="I16" s="54">
        <f t="shared" si="1"/>
        <v>350</v>
      </c>
    </row>
    <row r="17" spans="1:13" ht="29.25" customHeight="1">
      <c r="A17" s="22" t="s">
        <v>9</v>
      </c>
      <c r="B17" s="23" t="s">
        <v>3</v>
      </c>
      <c r="C17" s="23" t="s">
        <v>4</v>
      </c>
      <c r="D17" s="23" t="s">
        <v>6</v>
      </c>
      <c r="E17" s="23" t="s">
        <v>8</v>
      </c>
      <c r="F17" s="23" t="s">
        <v>75</v>
      </c>
      <c r="G17" s="32">
        <f t="shared" si="0"/>
        <v>406.9</v>
      </c>
      <c r="H17" s="54">
        <f t="shared" si="1"/>
        <v>350</v>
      </c>
      <c r="I17" s="54">
        <f t="shared" si="1"/>
        <v>350</v>
      </c>
    </row>
    <row r="18" spans="1:13" ht="31.5">
      <c r="A18" s="22" t="s">
        <v>11</v>
      </c>
      <c r="B18" s="23" t="s">
        <v>3</v>
      </c>
      <c r="C18" s="23" t="s">
        <v>4</v>
      </c>
      <c r="D18" s="23" t="s">
        <v>6</v>
      </c>
      <c r="E18" s="23" t="s">
        <v>10</v>
      </c>
      <c r="F18" s="23" t="s">
        <v>75</v>
      </c>
      <c r="G18" s="32">
        <f t="shared" si="0"/>
        <v>406.9</v>
      </c>
      <c r="H18" s="54">
        <f t="shared" si="1"/>
        <v>350</v>
      </c>
      <c r="I18" s="54">
        <f t="shared" si="1"/>
        <v>350</v>
      </c>
    </row>
    <row r="19" spans="1:13" ht="31.5">
      <c r="A19" s="22" t="s">
        <v>13</v>
      </c>
      <c r="B19" s="23" t="s">
        <v>3</v>
      </c>
      <c r="C19" s="23" t="s">
        <v>4</v>
      </c>
      <c r="D19" s="23" t="s">
        <v>6</v>
      </c>
      <c r="E19" s="23" t="s">
        <v>12</v>
      </c>
      <c r="F19" s="23" t="s">
        <v>75</v>
      </c>
      <c r="G19" s="32">
        <f t="shared" si="0"/>
        <v>406.9</v>
      </c>
      <c r="H19" s="54">
        <f t="shared" si="1"/>
        <v>350</v>
      </c>
      <c r="I19" s="54">
        <f t="shared" si="1"/>
        <v>350</v>
      </c>
    </row>
    <row r="20" spans="1:13" ht="94.5">
      <c r="A20" s="8" t="s">
        <v>15</v>
      </c>
      <c r="B20" s="9" t="s">
        <v>3</v>
      </c>
      <c r="C20" s="9" t="s">
        <v>4</v>
      </c>
      <c r="D20" s="9" t="s">
        <v>6</v>
      </c>
      <c r="E20" s="9" t="s">
        <v>12</v>
      </c>
      <c r="F20" s="9" t="s">
        <v>14</v>
      </c>
      <c r="G20" s="42">
        <v>406.9</v>
      </c>
      <c r="H20" s="52">
        <v>350</v>
      </c>
      <c r="I20" s="52">
        <v>350</v>
      </c>
    </row>
    <row r="21" spans="1:13" ht="45.2" customHeight="1">
      <c r="A21" s="22" t="s">
        <v>88</v>
      </c>
      <c r="B21" s="23" t="s">
        <v>85</v>
      </c>
      <c r="C21" s="23"/>
      <c r="D21" s="23"/>
      <c r="E21" s="23"/>
      <c r="F21" s="23"/>
      <c r="G21" s="14">
        <f>G22+G37+G44+G55+G63+G70+G76</f>
        <v>9750.2999999999993</v>
      </c>
      <c r="H21" s="14">
        <f>H22+H37+H44+H55+H63+H70+H76</f>
        <v>5073.0999999999995</v>
      </c>
      <c r="I21" s="14">
        <f>I22+I37+I44+I55+I63+I70+I76</f>
        <v>4376</v>
      </c>
    </row>
    <row r="22" spans="1:13" ht="31.5">
      <c r="A22" s="22" t="s">
        <v>5</v>
      </c>
      <c r="B22" s="23" t="s">
        <v>85</v>
      </c>
      <c r="C22" s="23" t="s">
        <v>4</v>
      </c>
      <c r="D22" s="23" t="s">
        <v>73</v>
      </c>
      <c r="E22" s="23" t="s">
        <v>74</v>
      </c>
      <c r="F22" s="23" t="s">
        <v>75</v>
      </c>
      <c r="G22" s="14">
        <f>G23+G25</f>
        <v>2752.7</v>
      </c>
      <c r="H22" s="14">
        <f>H23+H25</f>
        <v>1001.2</v>
      </c>
      <c r="I22" s="14">
        <f>I23+I25</f>
        <v>1001.2</v>
      </c>
      <c r="J22" s="26"/>
      <c r="K22" s="26"/>
      <c r="L22" s="26"/>
      <c r="M22" s="26"/>
    </row>
    <row r="23" spans="1:13" ht="15.75">
      <c r="A23" s="22" t="s">
        <v>18</v>
      </c>
      <c r="B23" s="23" t="s">
        <v>85</v>
      </c>
      <c r="C23" s="23" t="s">
        <v>4</v>
      </c>
      <c r="D23" s="23" t="s">
        <v>16</v>
      </c>
      <c r="E23" s="23" t="s">
        <v>17</v>
      </c>
      <c r="F23" s="23" t="s">
        <v>75</v>
      </c>
      <c r="G23" s="14">
        <f>G24</f>
        <v>612.5</v>
      </c>
      <c r="H23" s="53">
        <f>H24</f>
        <v>500</v>
      </c>
      <c r="I23" s="53">
        <f>I24</f>
        <v>500</v>
      </c>
    </row>
    <row r="24" spans="1:13" ht="94.5">
      <c r="A24" s="8" t="s">
        <v>15</v>
      </c>
      <c r="B24" s="23" t="s">
        <v>85</v>
      </c>
      <c r="C24" s="9" t="s">
        <v>4</v>
      </c>
      <c r="D24" s="9" t="s">
        <v>16</v>
      </c>
      <c r="E24" s="9" t="s">
        <v>17</v>
      </c>
      <c r="F24" s="9" t="s">
        <v>14</v>
      </c>
      <c r="G24" s="33">
        <v>612.5</v>
      </c>
      <c r="H24" s="52">
        <v>500</v>
      </c>
      <c r="I24" s="52">
        <v>500</v>
      </c>
    </row>
    <row r="25" spans="1:13" ht="94.5">
      <c r="A25" s="22" t="s">
        <v>20</v>
      </c>
      <c r="B25" s="23" t="s">
        <v>85</v>
      </c>
      <c r="C25" s="23" t="s">
        <v>4</v>
      </c>
      <c r="D25" s="23" t="s">
        <v>19</v>
      </c>
      <c r="E25" s="23" t="s">
        <v>74</v>
      </c>
      <c r="F25" s="23" t="s">
        <v>75</v>
      </c>
      <c r="G25" s="14">
        <f>G26</f>
        <v>2140.1999999999998</v>
      </c>
      <c r="H25" s="14">
        <f t="shared" ref="H25:I25" si="2">H26</f>
        <v>501.2</v>
      </c>
      <c r="I25" s="14">
        <f t="shared" si="2"/>
        <v>501.2</v>
      </c>
    </row>
    <row r="26" spans="1:13" ht="15.75">
      <c r="A26" s="22" t="s">
        <v>9</v>
      </c>
      <c r="B26" s="23" t="s">
        <v>85</v>
      </c>
      <c r="C26" s="23" t="s">
        <v>4</v>
      </c>
      <c r="D26" s="23" t="s">
        <v>19</v>
      </c>
      <c r="E26" s="23" t="s">
        <v>8</v>
      </c>
      <c r="F26" s="23" t="s">
        <v>75</v>
      </c>
      <c r="G26" s="14">
        <f>G27</f>
        <v>2140.1999999999998</v>
      </c>
      <c r="H26" s="27">
        <f>H27</f>
        <v>501.2</v>
      </c>
      <c r="I26" s="27">
        <f>I27</f>
        <v>501.2</v>
      </c>
    </row>
    <row r="27" spans="1:13" ht="31.5">
      <c r="A27" s="22" t="s">
        <v>11</v>
      </c>
      <c r="B27" s="23" t="s">
        <v>85</v>
      </c>
      <c r="C27" s="23" t="s">
        <v>4</v>
      </c>
      <c r="D27" s="23" t="s">
        <v>19</v>
      </c>
      <c r="E27" s="23" t="s">
        <v>10</v>
      </c>
      <c r="F27" s="23" t="s">
        <v>75</v>
      </c>
      <c r="G27" s="14">
        <f>G28</f>
        <v>2140.1999999999998</v>
      </c>
      <c r="H27" s="14">
        <f t="shared" ref="H27:I27" si="3">H28</f>
        <v>501.2</v>
      </c>
      <c r="I27" s="14">
        <f t="shared" si="3"/>
        <v>501.2</v>
      </c>
    </row>
    <row r="28" spans="1:13" ht="47.25">
      <c r="A28" s="22" t="s">
        <v>22</v>
      </c>
      <c r="B28" s="23" t="s">
        <v>85</v>
      </c>
      <c r="C28" s="23" t="s">
        <v>4</v>
      </c>
      <c r="D28" s="23" t="s">
        <v>19</v>
      </c>
      <c r="E28" s="23" t="s">
        <v>21</v>
      </c>
      <c r="F28" s="23" t="s">
        <v>75</v>
      </c>
      <c r="G28" s="14">
        <f>G29+G30+G31</f>
        <v>2140.1999999999998</v>
      </c>
      <c r="H28" s="14">
        <f t="shared" ref="H28:I28" si="4">H29+H30+H31</f>
        <v>501.2</v>
      </c>
      <c r="I28" s="14">
        <f t="shared" si="4"/>
        <v>501.2</v>
      </c>
    </row>
    <row r="29" spans="1:13" ht="94.5">
      <c r="A29" s="8" t="s">
        <v>15</v>
      </c>
      <c r="B29" s="23" t="s">
        <v>85</v>
      </c>
      <c r="C29" s="9" t="s">
        <v>4</v>
      </c>
      <c r="D29" s="9" t="s">
        <v>19</v>
      </c>
      <c r="E29" s="9" t="s">
        <v>21</v>
      </c>
      <c r="F29" s="9" t="s">
        <v>14</v>
      </c>
      <c r="G29" s="33">
        <v>1217.5</v>
      </c>
      <c r="H29" s="34">
        <v>81.2</v>
      </c>
      <c r="I29" s="34">
        <v>81.2</v>
      </c>
    </row>
    <row r="30" spans="1:13" ht="47.25">
      <c r="A30" s="8" t="s">
        <v>24</v>
      </c>
      <c r="B30" s="23" t="s">
        <v>85</v>
      </c>
      <c r="C30" s="9" t="s">
        <v>4</v>
      </c>
      <c r="D30" s="9" t="s">
        <v>19</v>
      </c>
      <c r="E30" s="9" t="s">
        <v>21</v>
      </c>
      <c r="F30" s="9" t="s">
        <v>23</v>
      </c>
      <c r="G30" s="12">
        <v>880</v>
      </c>
      <c r="H30" s="29">
        <v>377.3</v>
      </c>
      <c r="I30" s="29">
        <v>377.3</v>
      </c>
    </row>
    <row r="31" spans="1:13" ht="15.75">
      <c r="A31" s="8" t="s">
        <v>26</v>
      </c>
      <c r="B31" s="23" t="s">
        <v>85</v>
      </c>
      <c r="C31" s="9" t="s">
        <v>4</v>
      </c>
      <c r="D31" s="9" t="s">
        <v>19</v>
      </c>
      <c r="E31" s="9" t="s">
        <v>21</v>
      </c>
      <c r="F31" s="9" t="s">
        <v>25</v>
      </c>
      <c r="G31" s="12">
        <v>42.7</v>
      </c>
      <c r="H31" s="30">
        <v>42.7</v>
      </c>
      <c r="I31" s="30">
        <v>42.7</v>
      </c>
    </row>
    <row r="32" spans="1:13" ht="15.75">
      <c r="A32" s="22" t="s">
        <v>107</v>
      </c>
      <c r="B32" s="23" t="s">
        <v>85</v>
      </c>
      <c r="C32" s="23" t="s">
        <v>4</v>
      </c>
      <c r="D32" s="23" t="s">
        <v>108</v>
      </c>
      <c r="E32" s="23" t="s">
        <v>74</v>
      </c>
      <c r="F32" s="23" t="s">
        <v>75</v>
      </c>
      <c r="G32" s="14">
        <f>G36</f>
        <v>0.3</v>
      </c>
      <c r="H32" s="14">
        <f>H36</f>
        <v>0.3</v>
      </c>
      <c r="I32" s="14">
        <f>I36</f>
        <v>0.3</v>
      </c>
    </row>
    <row r="33" spans="1:9" ht="15.75">
      <c r="A33" s="22" t="s">
        <v>9</v>
      </c>
      <c r="B33" s="23" t="s">
        <v>85</v>
      </c>
      <c r="C33" s="23" t="s">
        <v>4</v>
      </c>
      <c r="D33" s="23" t="s">
        <v>108</v>
      </c>
      <c r="E33" s="23" t="s">
        <v>8</v>
      </c>
      <c r="F33" s="23" t="s">
        <v>75</v>
      </c>
      <c r="G33" s="14">
        <f>G34</f>
        <v>0.3</v>
      </c>
      <c r="H33" s="14">
        <f>H34</f>
        <v>0.3</v>
      </c>
      <c r="I33" s="14">
        <f>I34</f>
        <v>0.3</v>
      </c>
    </row>
    <row r="34" spans="1:9" ht="31.5">
      <c r="A34" s="22" t="s">
        <v>11</v>
      </c>
      <c r="B34" s="23" t="s">
        <v>85</v>
      </c>
      <c r="C34" s="23" t="s">
        <v>4</v>
      </c>
      <c r="D34" s="23" t="s">
        <v>108</v>
      </c>
      <c r="E34" s="23" t="s">
        <v>109</v>
      </c>
      <c r="F34" s="23" t="s">
        <v>75</v>
      </c>
      <c r="G34" s="14">
        <f>G35</f>
        <v>0.3</v>
      </c>
      <c r="H34" s="14">
        <f>H35</f>
        <v>0.3</v>
      </c>
      <c r="I34" s="14">
        <f>I35</f>
        <v>0.3</v>
      </c>
    </row>
    <row r="35" spans="1:9" ht="63">
      <c r="A35" s="22" t="s">
        <v>110</v>
      </c>
      <c r="B35" s="23" t="s">
        <v>85</v>
      </c>
      <c r="C35" s="23" t="s">
        <v>4</v>
      </c>
      <c r="D35" s="23" t="s">
        <v>108</v>
      </c>
      <c r="E35" s="23" t="s">
        <v>109</v>
      </c>
      <c r="F35" s="23" t="s">
        <v>75</v>
      </c>
      <c r="G35" s="14">
        <f>G36</f>
        <v>0.3</v>
      </c>
      <c r="H35" s="14">
        <f>H36</f>
        <v>0.3</v>
      </c>
      <c r="I35" s="14">
        <f>I36</f>
        <v>0.3</v>
      </c>
    </row>
    <row r="36" spans="1:9" ht="47.25">
      <c r="A36" s="38" t="s">
        <v>24</v>
      </c>
      <c r="B36" s="39" t="s">
        <v>85</v>
      </c>
      <c r="C36" s="40" t="s">
        <v>4</v>
      </c>
      <c r="D36" s="40" t="s">
        <v>108</v>
      </c>
      <c r="E36" s="40" t="s">
        <v>109</v>
      </c>
      <c r="F36" s="40" t="s">
        <v>23</v>
      </c>
      <c r="G36" s="33">
        <v>0.3</v>
      </c>
      <c r="H36" s="33">
        <v>0.3</v>
      </c>
      <c r="I36" s="33">
        <v>0.3</v>
      </c>
    </row>
    <row r="37" spans="1:9" ht="15.75">
      <c r="A37" s="41" t="s">
        <v>27</v>
      </c>
      <c r="B37" s="39" t="s">
        <v>85</v>
      </c>
      <c r="C37" s="39" t="s">
        <v>16</v>
      </c>
      <c r="D37" s="39" t="s">
        <v>73</v>
      </c>
      <c r="E37" s="39" t="s">
        <v>74</v>
      </c>
      <c r="F37" s="39" t="s">
        <v>75</v>
      </c>
      <c r="G37" s="32">
        <f>G38</f>
        <v>136.1</v>
      </c>
      <c r="H37" s="32">
        <f t="shared" ref="H37:I37" si="5">H38</f>
        <v>140.6</v>
      </c>
      <c r="I37" s="32">
        <f t="shared" si="5"/>
        <v>145.30000000000001</v>
      </c>
    </row>
    <row r="38" spans="1:9" ht="31.5">
      <c r="A38" s="41" t="s">
        <v>28</v>
      </c>
      <c r="B38" s="39" t="s">
        <v>85</v>
      </c>
      <c r="C38" s="39" t="s">
        <v>16</v>
      </c>
      <c r="D38" s="39" t="s">
        <v>6</v>
      </c>
      <c r="E38" s="39" t="s">
        <v>74</v>
      </c>
      <c r="F38" s="39" t="s">
        <v>75</v>
      </c>
      <c r="G38" s="32">
        <f>G39</f>
        <v>136.1</v>
      </c>
      <c r="H38" s="32">
        <f t="shared" ref="H38:I38" si="6">H39</f>
        <v>140.6</v>
      </c>
      <c r="I38" s="32">
        <f t="shared" si="6"/>
        <v>145.30000000000001</v>
      </c>
    </row>
    <row r="39" spans="1:9" ht="15.75">
      <c r="A39" s="41" t="s">
        <v>9</v>
      </c>
      <c r="B39" s="39" t="s">
        <v>85</v>
      </c>
      <c r="C39" s="39" t="s">
        <v>16</v>
      </c>
      <c r="D39" s="39" t="s">
        <v>6</v>
      </c>
      <c r="E39" s="39" t="s">
        <v>8</v>
      </c>
      <c r="F39" s="39" t="s">
        <v>75</v>
      </c>
      <c r="G39" s="32">
        <f>G40</f>
        <v>136.1</v>
      </c>
      <c r="H39" s="32">
        <f t="shared" ref="H39:I39" si="7">H40</f>
        <v>140.6</v>
      </c>
      <c r="I39" s="32">
        <f t="shared" si="7"/>
        <v>145.30000000000001</v>
      </c>
    </row>
    <row r="40" spans="1:9" ht="31.5">
      <c r="A40" s="41" t="s">
        <v>11</v>
      </c>
      <c r="B40" s="39" t="s">
        <v>85</v>
      </c>
      <c r="C40" s="39" t="s">
        <v>16</v>
      </c>
      <c r="D40" s="39" t="s">
        <v>6</v>
      </c>
      <c r="E40" s="39" t="s">
        <v>10</v>
      </c>
      <c r="F40" s="39" t="s">
        <v>75</v>
      </c>
      <c r="G40" s="32">
        <f>G41</f>
        <v>136.1</v>
      </c>
      <c r="H40" s="32">
        <f t="shared" ref="H40:I40" si="8">H41</f>
        <v>140.6</v>
      </c>
      <c r="I40" s="32">
        <f t="shared" si="8"/>
        <v>145.30000000000001</v>
      </c>
    </row>
    <row r="41" spans="1:9" ht="47.25">
      <c r="A41" s="41" t="s">
        <v>30</v>
      </c>
      <c r="B41" s="39" t="s">
        <v>85</v>
      </c>
      <c r="C41" s="39" t="s">
        <v>16</v>
      </c>
      <c r="D41" s="39" t="s">
        <v>6</v>
      </c>
      <c r="E41" s="39" t="s">
        <v>29</v>
      </c>
      <c r="F41" s="39" t="s">
        <v>75</v>
      </c>
      <c r="G41" s="32">
        <f>G43+G42</f>
        <v>136.1</v>
      </c>
      <c r="H41" s="32">
        <f t="shared" ref="H41:I41" si="9">H43+H42</f>
        <v>140.6</v>
      </c>
      <c r="I41" s="32">
        <f t="shared" si="9"/>
        <v>145.30000000000001</v>
      </c>
    </row>
    <row r="42" spans="1:9" ht="95.25" thickBot="1">
      <c r="A42" s="38" t="s">
        <v>15</v>
      </c>
      <c r="B42" s="39" t="s">
        <v>85</v>
      </c>
      <c r="C42" s="40" t="s">
        <v>16</v>
      </c>
      <c r="D42" s="40" t="s">
        <v>6</v>
      </c>
      <c r="E42" s="40" t="s">
        <v>29</v>
      </c>
      <c r="F42" s="40" t="s">
        <v>14</v>
      </c>
      <c r="G42" s="36">
        <v>122.3</v>
      </c>
      <c r="H42" s="36">
        <v>122.3</v>
      </c>
      <c r="I42" s="36">
        <v>122.3</v>
      </c>
    </row>
    <row r="43" spans="1:9" ht="47.25">
      <c r="A43" s="38" t="s">
        <v>24</v>
      </c>
      <c r="B43" s="39" t="s">
        <v>85</v>
      </c>
      <c r="C43" s="40" t="s">
        <v>16</v>
      </c>
      <c r="D43" s="40" t="s">
        <v>6</v>
      </c>
      <c r="E43" s="40" t="s">
        <v>29</v>
      </c>
      <c r="F43" s="40" t="s">
        <v>23</v>
      </c>
      <c r="G43" s="37">
        <v>13.8</v>
      </c>
      <c r="H43" s="34">
        <v>18.3</v>
      </c>
      <c r="I43" s="34">
        <v>23</v>
      </c>
    </row>
    <row r="44" spans="1:9" ht="47.25">
      <c r="A44" s="22" t="s">
        <v>31</v>
      </c>
      <c r="B44" s="23" t="s">
        <v>85</v>
      </c>
      <c r="C44" s="23" t="s">
        <v>6</v>
      </c>
      <c r="D44" s="23" t="s">
        <v>73</v>
      </c>
      <c r="E44" s="23" t="s">
        <v>74</v>
      </c>
      <c r="F44" s="23" t="s">
        <v>75</v>
      </c>
      <c r="G44" s="14">
        <f>G45</f>
        <v>269.39999999999998</v>
      </c>
      <c r="H44" s="14">
        <f>H45</f>
        <v>65</v>
      </c>
      <c r="I44" s="14">
        <f>I45</f>
        <v>65</v>
      </c>
    </row>
    <row r="45" spans="1:9" ht="63">
      <c r="A45" s="22" t="s">
        <v>97</v>
      </c>
      <c r="B45" s="23" t="s">
        <v>85</v>
      </c>
      <c r="C45" s="23" t="s">
        <v>6</v>
      </c>
      <c r="D45" s="23" t="s">
        <v>0</v>
      </c>
      <c r="E45" s="23" t="s">
        <v>74</v>
      </c>
      <c r="F45" s="23" t="s">
        <v>75</v>
      </c>
      <c r="G45" s="14">
        <f>G46</f>
        <v>269.39999999999998</v>
      </c>
      <c r="H45" s="14">
        <f t="shared" ref="H45:I48" si="10">H46</f>
        <v>65</v>
      </c>
      <c r="I45" s="14">
        <f t="shared" si="10"/>
        <v>65</v>
      </c>
    </row>
    <row r="46" spans="1:9" ht="78.75">
      <c r="A46" s="22" t="s">
        <v>95</v>
      </c>
      <c r="B46" s="23" t="s">
        <v>85</v>
      </c>
      <c r="C46" s="23" t="s">
        <v>6</v>
      </c>
      <c r="D46" s="23" t="s">
        <v>0</v>
      </c>
      <c r="E46" s="23" t="s">
        <v>93</v>
      </c>
      <c r="F46" s="23" t="s">
        <v>75</v>
      </c>
      <c r="G46" s="14">
        <f>G47</f>
        <v>269.39999999999998</v>
      </c>
      <c r="H46" s="14">
        <f t="shared" si="10"/>
        <v>65</v>
      </c>
      <c r="I46" s="14">
        <f t="shared" si="10"/>
        <v>65</v>
      </c>
    </row>
    <row r="47" spans="1:9" ht="31.5">
      <c r="A47" s="22" t="s">
        <v>34</v>
      </c>
      <c r="B47" s="23" t="s">
        <v>85</v>
      </c>
      <c r="C47" s="23" t="s">
        <v>6</v>
      </c>
      <c r="D47" s="23" t="s">
        <v>0</v>
      </c>
      <c r="E47" s="23" t="s">
        <v>98</v>
      </c>
      <c r="F47" s="23" t="s">
        <v>75</v>
      </c>
      <c r="G47" s="14">
        <f>G48</f>
        <v>269.39999999999998</v>
      </c>
      <c r="H47" s="14">
        <f t="shared" si="10"/>
        <v>65</v>
      </c>
      <c r="I47" s="14">
        <f t="shared" si="10"/>
        <v>65</v>
      </c>
    </row>
    <row r="48" spans="1:9" ht="78.75">
      <c r="A48" s="22" t="s">
        <v>36</v>
      </c>
      <c r="B48" s="23" t="s">
        <v>85</v>
      </c>
      <c r="C48" s="23" t="s">
        <v>6</v>
      </c>
      <c r="D48" s="23" t="s">
        <v>32</v>
      </c>
      <c r="E48" s="23" t="s">
        <v>99</v>
      </c>
      <c r="F48" s="23" t="s">
        <v>75</v>
      </c>
      <c r="G48" s="14">
        <f>G49</f>
        <v>269.39999999999998</v>
      </c>
      <c r="H48" s="14">
        <f t="shared" si="10"/>
        <v>65</v>
      </c>
      <c r="I48" s="14">
        <f t="shared" si="10"/>
        <v>65</v>
      </c>
    </row>
    <row r="49" spans="1:9" ht="47.25">
      <c r="A49" s="8" t="s">
        <v>24</v>
      </c>
      <c r="B49" s="23" t="s">
        <v>85</v>
      </c>
      <c r="C49" s="9" t="s">
        <v>6</v>
      </c>
      <c r="D49" s="9" t="s">
        <v>14</v>
      </c>
      <c r="E49" s="9" t="s">
        <v>35</v>
      </c>
      <c r="F49" s="9" t="s">
        <v>23</v>
      </c>
      <c r="G49" s="12">
        <v>269.39999999999998</v>
      </c>
      <c r="H49" s="28">
        <v>65</v>
      </c>
      <c r="I49" s="28">
        <v>65</v>
      </c>
    </row>
    <row r="50" spans="1:9" ht="15.75">
      <c r="A50" s="22" t="s">
        <v>96</v>
      </c>
      <c r="B50" s="23" t="s">
        <v>85</v>
      </c>
      <c r="C50" s="23" t="s">
        <v>19</v>
      </c>
      <c r="D50" s="23" t="s">
        <v>73</v>
      </c>
      <c r="E50" s="23" t="s">
        <v>74</v>
      </c>
      <c r="F50" s="23" t="s">
        <v>75</v>
      </c>
      <c r="G50" s="14">
        <f>G51</f>
        <v>241</v>
      </c>
      <c r="H50" s="14">
        <f t="shared" ref="H50:I53" si="11">H51</f>
        <v>0</v>
      </c>
      <c r="I50" s="14">
        <f t="shared" si="11"/>
        <v>0</v>
      </c>
    </row>
    <row r="51" spans="1:9" ht="31.5">
      <c r="A51" s="22" t="s">
        <v>101</v>
      </c>
      <c r="B51" s="23" t="s">
        <v>85</v>
      </c>
      <c r="C51" s="23" t="s">
        <v>19</v>
      </c>
      <c r="D51" s="23" t="s">
        <v>100</v>
      </c>
      <c r="E51" s="23" t="s">
        <v>74</v>
      </c>
      <c r="F51" s="23" t="s">
        <v>75</v>
      </c>
      <c r="G51" s="14">
        <f>G52</f>
        <v>241</v>
      </c>
      <c r="H51" s="14">
        <f t="shared" si="11"/>
        <v>0</v>
      </c>
      <c r="I51" s="14">
        <f t="shared" si="11"/>
        <v>0</v>
      </c>
    </row>
    <row r="52" spans="1:9" ht="31.5">
      <c r="A52" s="22" t="s">
        <v>34</v>
      </c>
      <c r="B52" s="23" t="s">
        <v>85</v>
      </c>
      <c r="C52" s="23" t="s">
        <v>19</v>
      </c>
      <c r="D52" s="23" t="s">
        <v>100</v>
      </c>
      <c r="E52" s="23" t="s">
        <v>33</v>
      </c>
      <c r="F52" s="23" t="s">
        <v>75</v>
      </c>
      <c r="G52" s="14">
        <f>G53</f>
        <v>241</v>
      </c>
      <c r="H52" s="14">
        <f t="shared" si="11"/>
        <v>0</v>
      </c>
      <c r="I52" s="14">
        <f t="shared" si="11"/>
        <v>0</v>
      </c>
    </row>
    <row r="53" spans="1:9" ht="31.5">
      <c r="A53" s="22" t="s">
        <v>103</v>
      </c>
      <c r="B53" s="23" t="s">
        <v>85</v>
      </c>
      <c r="C53" s="23" t="s">
        <v>19</v>
      </c>
      <c r="D53" s="23" t="s">
        <v>100</v>
      </c>
      <c r="E53" s="23" t="s">
        <v>102</v>
      </c>
      <c r="F53" s="23" t="s">
        <v>75</v>
      </c>
      <c r="G53" s="14">
        <f>G54</f>
        <v>241</v>
      </c>
      <c r="H53" s="14">
        <f t="shared" si="11"/>
        <v>0</v>
      </c>
      <c r="I53" s="14">
        <f t="shared" si="11"/>
        <v>0</v>
      </c>
    </row>
    <row r="54" spans="1:9" ht="47.25">
      <c r="A54" s="8" t="s">
        <v>24</v>
      </c>
      <c r="B54" s="9" t="s">
        <v>85</v>
      </c>
      <c r="C54" s="9" t="s">
        <v>19</v>
      </c>
      <c r="D54" s="9" t="s">
        <v>100</v>
      </c>
      <c r="E54" s="9" t="s">
        <v>102</v>
      </c>
      <c r="F54" s="9" t="s">
        <v>23</v>
      </c>
      <c r="G54" s="12">
        <v>241</v>
      </c>
      <c r="H54" s="28">
        <v>0</v>
      </c>
      <c r="I54" s="28">
        <v>0</v>
      </c>
    </row>
    <row r="55" spans="1:9" ht="31.5">
      <c r="A55" s="41" t="s">
        <v>38</v>
      </c>
      <c r="B55" s="39" t="s">
        <v>85</v>
      </c>
      <c r="C55" s="39" t="s">
        <v>37</v>
      </c>
      <c r="D55" s="39" t="s">
        <v>73</v>
      </c>
      <c r="E55" s="39" t="s">
        <v>74</v>
      </c>
      <c r="F55" s="39" t="s">
        <v>75</v>
      </c>
      <c r="G55" s="32">
        <f t="shared" ref="G55:I57" si="12">G56</f>
        <v>2068.5</v>
      </c>
      <c r="H55" s="35">
        <f t="shared" si="12"/>
        <v>858</v>
      </c>
      <c r="I55" s="35">
        <f t="shared" si="12"/>
        <v>258</v>
      </c>
    </row>
    <row r="56" spans="1:9" ht="15.75">
      <c r="A56" s="22" t="s">
        <v>39</v>
      </c>
      <c r="B56" s="23" t="s">
        <v>85</v>
      </c>
      <c r="C56" s="23" t="s">
        <v>37</v>
      </c>
      <c r="D56" s="23" t="s">
        <v>6</v>
      </c>
      <c r="E56" s="23" t="s">
        <v>74</v>
      </c>
      <c r="F56" s="23" t="s">
        <v>75</v>
      </c>
      <c r="G56" s="14">
        <f t="shared" si="12"/>
        <v>2068.5</v>
      </c>
      <c r="H56" s="27">
        <f t="shared" si="12"/>
        <v>858</v>
      </c>
      <c r="I56" s="27">
        <f t="shared" si="12"/>
        <v>258</v>
      </c>
    </row>
    <row r="57" spans="1:9" ht="63">
      <c r="A57" s="22" t="s">
        <v>94</v>
      </c>
      <c r="B57" s="23" t="s">
        <v>85</v>
      </c>
      <c r="C57" s="23" t="s">
        <v>37</v>
      </c>
      <c r="D57" s="23" t="s">
        <v>6</v>
      </c>
      <c r="E57" s="23" t="s">
        <v>40</v>
      </c>
      <c r="F57" s="23" t="s">
        <v>75</v>
      </c>
      <c r="G57" s="14">
        <f>G58</f>
        <v>2068.5</v>
      </c>
      <c r="H57" s="14">
        <f t="shared" si="12"/>
        <v>858</v>
      </c>
      <c r="I57" s="14">
        <f t="shared" si="12"/>
        <v>258</v>
      </c>
    </row>
    <row r="58" spans="1:9" ht="31.5">
      <c r="A58" s="22" t="s">
        <v>34</v>
      </c>
      <c r="B58" s="23" t="s">
        <v>85</v>
      </c>
      <c r="C58" s="23" t="s">
        <v>37</v>
      </c>
      <c r="D58" s="23" t="s">
        <v>6</v>
      </c>
      <c r="E58" s="23" t="s">
        <v>41</v>
      </c>
      <c r="F58" s="23" t="s">
        <v>75</v>
      </c>
      <c r="G58" s="14">
        <f>G59+G61</f>
        <v>2068.5</v>
      </c>
      <c r="H58" s="14">
        <f t="shared" ref="H58:I58" si="13">H59+H61</f>
        <v>858</v>
      </c>
      <c r="I58" s="14">
        <f t="shared" si="13"/>
        <v>258</v>
      </c>
    </row>
    <row r="59" spans="1:9" ht="31.5">
      <c r="A59" s="22" t="s">
        <v>43</v>
      </c>
      <c r="B59" s="23" t="s">
        <v>85</v>
      </c>
      <c r="C59" s="23" t="s">
        <v>37</v>
      </c>
      <c r="D59" s="23" t="s">
        <v>6</v>
      </c>
      <c r="E59" s="23" t="s">
        <v>42</v>
      </c>
      <c r="F59" s="23" t="s">
        <v>75</v>
      </c>
      <c r="G59" s="14">
        <f>G60</f>
        <v>1686.5</v>
      </c>
      <c r="H59" s="14">
        <f t="shared" ref="H59:I59" si="14">H60</f>
        <v>843</v>
      </c>
      <c r="I59" s="14">
        <f t="shared" si="14"/>
        <v>243</v>
      </c>
    </row>
    <row r="60" spans="1:9" ht="47.25">
      <c r="A60" s="8" t="s">
        <v>24</v>
      </c>
      <c r="B60" s="23" t="s">
        <v>85</v>
      </c>
      <c r="C60" s="9" t="s">
        <v>37</v>
      </c>
      <c r="D60" s="9" t="s">
        <v>6</v>
      </c>
      <c r="E60" s="9" t="s">
        <v>42</v>
      </c>
      <c r="F60" s="9" t="s">
        <v>23</v>
      </c>
      <c r="G60" s="12">
        <v>1686.5</v>
      </c>
      <c r="H60" s="28">
        <v>843</v>
      </c>
      <c r="I60" s="28">
        <v>243</v>
      </c>
    </row>
    <row r="61" spans="1:9" ht="31.5">
      <c r="A61" s="22" t="s">
        <v>45</v>
      </c>
      <c r="B61" s="23" t="s">
        <v>85</v>
      </c>
      <c r="C61" s="23" t="s">
        <v>37</v>
      </c>
      <c r="D61" s="23" t="s">
        <v>6</v>
      </c>
      <c r="E61" s="23" t="s">
        <v>44</v>
      </c>
      <c r="F61" s="23" t="s">
        <v>75</v>
      </c>
      <c r="G61" s="14">
        <f>G62</f>
        <v>382</v>
      </c>
      <c r="H61" s="14">
        <f t="shared" ref="H61:I61" si="15">H62</f>
        <v>15</v>
      </c>
      <c r="I61" s="14">
        <f t="shared" si="15"/>
        <v>15</v>
      </c>
    </row>
    <row r="62" spans="1:9" ht="47.25">
      <c r="A62" s="8" t="s">
        <v>24</v>
      </c>
      <c r="B62" s="23" t="s">
        <v>85</v>
      </c>
      <c r="C62" s="9" t="s">
        <v>37</v>
      </c>
      <c r="D62" s="9" t="s">
        <v>6</v>
      </c>
      <c r="E62" s="9" t="s">
        <v>44</v>
      </c>
      <c r="F62" s="9" t="s">
        <v>23</v>
      </c>
      <c r="G62" s="12">
        <v>382</v>
      </c>
      <c r="H62" s="28">
        <v>15</v>
      </c>
      <c r="I62" s="28">
        <v>15</v>
      </c>
    </row>
    <row r="63" spans="1:9" ht="15.75">
      <c r="A63" s="22" t="s">
        <v>47</v>
      </c>
      <c r="B63" s="23" t="s">
        <v>85</v>
      </c>
      <c r="C63" s="23" t="s">
        <v>46</v>
      </c>
      <c r="D63" s="23" t="s">
        <v>73</v>
      </c>
      <c r="E63" s="23" t="s">
        <v>74</v>
      </c>
      <c r="F63" s="23" t="s">
        <v>75</v>
      </c>
      <c r="G63" s="32">
        <f>G64</f>
        <v>3870.1000000000004</v>
      </c>
      <c r="H63" s="32">
        <f t="shared" ref="H63:I63" si="16">H64</f>
        <v>2600.1</v>
      </c>
      <c r="I63" s="32">
        <f t="shared" si="16"/>
        <v>2498.3000000000002</v>
      </c>
    </row>
    <row r="64" spans="1:9" ht="15.75">
      <c r="A64" s="22" t="s">
        <v>48</v>
      </c>
      <c r="B64" s="23" t="s">
        <v>85</v>
      </c>
      <c r="C64" s="23" t="s">
        <v>46</v>
      </c>
      <c r="D64" s="23" t="s">
        <v>4</v>
      </c>
      <c r="E64" s="23" t="s">
        <v>74</v>
      </c>
      <c r="F64" s="23" t="s">
        <v>75</v>
      </c>
      <c r="G64" s="14">
        <f>G65</f>
        <v>3870.1000000000004</v>
      </c>
      <c r="H64" s="14">
        <f t="shared" ref="H64:I64" si="17">H65</f>
        <v>2600.1</v>
      </c>
      <c r="I64" s="14">
        <f t="shared" si="17"/>
        <v>2498.3000000000002</v>
      </c>
    </row>
    <row r="65" spans="1:9" ht="63">
      <c r="A65" s="22" t="s">
        <v>87</v>
      </c>
      <c r="B65" s="23" t="s">
        <v>85</v>
      </c>
      <c r="C65" s="23" t="s">
        <v>46</v>
      </c>
      <c r="D65" s="23" t="s">
        <v>4</v>
      </c>
      <c r="E65" s="23" t="s">
        <v>49</v>
      </c>
      <c r="F65" s="23" t="s">
        <v>75</v>
      </c>
      <c r="G65" s="14">
        <f>G66</f>
        <v>3870.1000000000004</v>
      </c>
      <c r="H65" s="14">
        <f t="shared" ref="H65:I65" si="18">H66</f>
        <v>2600.1</v>
      </c>
      <c r="I65" s="14">
        <f t="shared" si="18"/>
        <v>2498.3000000000002</v>
      </c>
    </row>
    <row r="66" spans="1:9" ht="47.25">
      <c r="A66" s="22" t="s">
        <v>51</v>
      </c>
      <c r="B66" s="23" t="s">
        <v>85</v>
      </c>
      <c r="C66" s="23" t="s">
        <v>46</v>
      </c>
      <c r="D66" s="23" t="s">
        <v>4</v>
      </c>
      <c r="E66" s="23" t="s">
        <v>50</v>
      </c>
      <c r="F66" s="23" t="s">
        <v>75</v>
      </c>
      <c r="G66" s="14">
        <f>G67</f>
        <v>3870.1000000000004</v>
      </c>
      <c r="H66" s="14">
        <f t="shared" ref="H66:I66" si="19">H67</f>
        <v>2600.1</v>
      </c>
      <c r="I66" s="14">
        <f t="shared" si="19"/>
        <v>2498.3000000000002</v>
      </c>
    </row>
    <row r="67" spans="1:9" ht="15.75">
      <c r="A67" s="22" t="s">
        <v>53</v>
      </c>
      <c r="B67" s="23" t="s">
        <v>85</v>
      </c>
      <c r="C67" s="23" t="s">
        <v>46</v>
      </c>
      <c r="D67" s="23" t="s">
        <v>4</v>
      </c>
      <c r="E67" s="23" t="s">
        <v>52</v>
      </c>
      <c r="F67" s="23" t="s">
        <v>75</v>
      </c>
      <c r="G67" s="32">
        <f>G68+G69</f>
        <v>3870.1000000000004</v>
      </c>
      <c r="H67" s="32">
        <f t="shared" ref="H67:I67" si="20">H68+H69</f>
        <v>2600.1</v>
      </c>
      <c r="I67" s="32">
        <f t="shared" si="20"/>
        <v>2498.3000000000002</v>
      </c>
    </row>
    <row r="68" spans="1:9" ht="94.5">
      <c r="A68" s="8" t="s">
        <v>15</v>
      </c>
      <c r="B68" s="23" t="s">
        <v>85</v>
      </c>
      <c r="C68" s="9" t="s">
        <v>46</v>
      </c>
      <c r="D68" s="9" t="s">
        <v>4</v>
      </c>
      <c r="E68" s="9" t="s">
        <v>52</v>
      </c>
      <c r="F68" s="9" t="s">
        <v>14</v>
      </c>
      <c r="G68" s="33">
        <v>2117.9</v>
      </c>
      <c r="H68" s="34">
        <v>2117.9</v>
      </c>
      <c r="I68" s="34">
        <v>2117.9</v>
      </c>
    </row>
    <row r="69" spans="1:9" ht="47.25">
      <c r="A69" s="8" t="s">
        <v>24</v>
      </c>
      <c r="B69" s="23" t="s">
        <v>85</v>
      </c>
      <c r="C69" s="9" t="s">
        <v>46</v>
      </c>
      <c r="D69" s="9" t="s">
        <v>4</v>
      </c>
      <c r="E69" s="9" t="s">
        <v>52</v>
      </c>
      <c r="F69" s="9" t="s">
        <v>23</v>
      </c>
      <c r="G69" s="33">
        <v>1752.2</v>
      </c>
      <c r="H69" s="34">
        <v>482.2</v>
      </c>
      <c r="I69" s="34">
        <v>380.4</v>
      </c>
    </row>
    <row r="70" spans="1:9" ht="15.75">
      <c r="A70" s="22" t="s">
        <v>54</v>
      </c>
      <c r="B70" s="23" t="s">
        <v>85</v>
      </c>
      <c r="C70" s="23" t="s">
        <v>0</v>
      </c>
      <c r="D70" s="23" t="s">
        <v>73</v>
      </c>
      <c r="E70" s="23" t="s">
        <v>74</v>
      </c>
      <c r="F70" s="23" t="s">
        <v>75</v>
      </c>
      <c r="G70" s="32">
        <f>G71</f>
        <v>139</v>
      </c>
      <c r="H70" s="35">
        <f t="shared" ref="H70:I73" si="21">H71</f>
        <v>139</v>
      </c>
      <c r="I70" s="35">
        <f t="shared" si="21"/>
        <v>139</v>
      </c>
    </row>
    <row r="71" spans="1:9" ht="15.75">
      <c r="A71" s="22" t="s">
        <v>55</v>
      </c>
      <c r="B71" s="23" t="s">
        <v>85</v>
      </c>
      <c r="C71" s="23" t="s">
        <v>0</v>
      </c>
      <c r="D71" s="23" t="s">
        <v>6</v>
      </c>
      <c r="E71" s="23" t="s">
        <v>74</v>
      </c>
      <c r="F71" s="23" t="s">
        <v>75</v>
      </c>
      <c r="G71" s="32">
        <f>G72</f>
        <v>139</v>
      </c>
      <c r="H71" s="35">
        <f t="shared" si="21"/>
        <v>139</v>
      </c>
      <c r="I71" s="35">
        <f t="shared" si="21"/>
        <v>139</v>
      </c>
    </row>
    <row r="72" spans="1:9" ht="15.75">
      <c r="A72" s="22" t="s">
        <v>9</v>
      </c>
      <c r="B72" s="23" t="s">
        <v>85</v>
      </c>
      <c r="C72" s="23" t="s">
        <v>0</v>
      </c>
      <c r="D72" s="23" t="s">
        <v>6</v>
      </c>
      <c r="E72" s="23" t="s">
        <v>8</v>
      </c>
      <c r="F72" s="23" t="s">
        <v>75</v>
      </c>
      <c r="G72" s="32">
        <f>G73</f>
        <v>139</v>
      </c>
      <c r="H72" s="35">
        <f t="shared" si="21"/>
        <v>139</v>
      </c>
      <c r="I72" s="35">
        <f t="shared" si="21"/>
        <v>139</v>
      </c>
    </row>
    <row r="73" spans="1:9" ht="31.5">
      <c r="A73" s="22" t="s">
        <v>57</v>
      </c>
      <c r="B73" s="23" t="s">
        <v>85</v>
      </c>
      <c r="C73" s="23" t="s">
        <v>0</v>
      </c>
      <c r="D73" s="23" t="s">
        <v>6</v>
      </c>
      <c r="E73" s="23" t="s">
        <v>56</v>
      </c>
      <c r="F73" s="23" t="s">
        <v>75</v>
      </c>
      <c r="G73" s="32">
        <f>G74</f>
        <v>139</v>
      </c>
      <c r="H73" s="32">
        <f t="shared" si="21"/>
        <v>139</v>
      </c>
      <c r="I73" s="32">
        <f t="shared" si="21"/>
        <v>139</v>
      </c>
    </row>
    <row r="74" spans="1:9" ht="47.25">
      <c r="A74" s="22" t="s">
        <v>59</v>
      </c>
      <c r="B74" s="23" t="s">
        <v>85</v>
      </c>
      <c r="C74" s="23" t="s">
        <v>0</v>
      </c>
      <c r="D74" s="23" t="s">
        <v>6</v>
      </c>
      <c r="E74" s="23" t="s">
        <v>58</v>
      </c>
      <c r="F74" s="23" t="s">
        <v>75</v>
      </c>
      <c r="G74" s="32">
        <f>G75</f>
        <v>139</v>
      </c>
      <c r="H74" s="32">
        <f t="shared" ref="H74:I74" si="22">H75</f>
        <v>139</v>
      </c>
      <c r="I74" s="32">
        <f t="shared" si="22"/>
        <v>139</v>
      </c>
    </row>
    <row r="75" spans="1:9" ht="31.5">
      <c r="A75" s="8" t="s">
        <v>61</v>
      </c>
      <c r="B75" s="23" t="s">
        <v>85</v>
      </c>
      <c r="C75" s="9" t="s">
        <v>0</v>
      </c>
      <c r="D75" s="9" t="s">
        <v>6</v>
      </c>
      <c r="E75" s="9" t="s">
        <v>58</v>
      </c>
      <c r="F75" s="9" t="s">
        <v>60</v>
      </c>
      <c r="G75" s="33">
        <v>139</v>
      </c>
      <c r="H75" s="34">
        <v>139</v>
      </c>
      <c r="I75" s="34">
        <v>139</v>
      </c>
    </row>
    <row r="76" spans="1:9" ht="15.75">
      <c r="A76" s="22" t="s">
        <v>62</v>
      </c>
      <c r="B76" s="23" t="s">
        <v>85</v>
      </c>
      <c r="C76" s="23" t="s">
        <v>1</v>
      </c>
      <c r="D76" s="23" t="s">
        <v>73</v>
      </c>
      <c r="E76" s="23" t="s">
        <v>74</v>
      </c>
      <c r="F76" s="23" t="s">
        <v>75</v>
      </c>
      <c r="G76" s="32">
        <f t="shared" ref="G76:I79" si="23">G77</f>
        <v>514.5</v>
      </c>
      <c r="H76" s="35">
        <f t="shared" si="23"/>
        <v>269.2</v>
      </c>
      <c r="I76" s="35">
        <f t="shared" si="23"/>
        <v>269.2</v>
      </c>
    </row>
    <row r="77" spans="1:9" ht="15.75">
      <c r="A77" s="22" t="s">
        <v>63</v>
      </c>
      <c r="B77" s="23" t="s">
        <v>85</v>
      </c>
      <c r="C77" s="23" t="s">
        <v>1</v>
      </c>
      <c r="D77" s="23" t="s">
        <v>16</v>
      </c>
      <c r="E77" s="23" t="s">
        <v>74</v>
      </c>
      <c r="F77" s="23" t="s">
        <v>75</v>
      </c>
      <c r="G77" s="32">
        <f t="shared" si="23"/>
        <v>514.5</v>
      </c>
      <c r="H77" s="35">
        <f t="shared" si="23"/>
        <v>269.2</v>
      </c>
      <c r="I77" s="35">
        <f t="shared" si="23"/>
        <v>269.2</v>
      </c>
    </row>
    <row r="78" spans="1:9" ht="63">
      <c r="A78" s="22" t="s">
        <v>91</v>
      </c>
      <c r="B78" s="23" t="s">
        <v>85</v>
      </c>
      <c r="C78" s="23" t="s">
        <v>1</v>
      </c>
      <c r="D78" s="23" t="s">
        <v>16</v>
      </c>
      <c r="E78" s="23" t="s">
        <v>92</v>
      </c>
      <c r="F78" s="23" t="s">
        <v>75</v>
      </c>
      <c r="G78" s="14">
        <f t="shared" si="23"/>
        <v>514.5</v>
      </c>
      <c r="H78" s="27">
        <f t="shared" si="23"/>
        <v>269.2</v>
      </c>
      <c r="I78" s="27">
        <f t="shared" si="23"/>
        <v>269.2</v>
      </c>
    </row>
    <row r="79" spans="1:9" ht="31.5">
      <c r="A79" s="22" t="s">
        <v>34</v>
      </c>
      <c r="B79" s="23" t="s">
        <v>85</v>
      </c>
      <c r="C79" s="23" t="s">
        <v>1</v>
      </c>
      <c r="D79" s="23" t="s">
        <v>16</v>
      </c>
      <c r="E79" s="23" t="s">
        <v>33</v>
      </c>
      <c r="F79" s="23" t="s">
        <v>75</v>
      </c>
      <c r="G79" s="32">
        <f t="shared" si="23"/>
        <v>514.5</v>
      </c>
      <c r="H79" s="35">
        <f t="shared" si="23"/>
        <v>269.2</v>
      </c>
      <c r="I79" s="35">
        <f t="shared" si="23"/>
        <v>269.2</v>
      </c>
    </row>
    <row r="80" spans="1:9" ht="31.5">
      <c r="A80" s="22" t="s">
        <v>65</v>
      </c>
      <c r="B80" s="23" t="s">
        <v>85</v>
      </c>
      <c r="C80" s="23" t="s">
        <v>1</v>
      </c>
      <c r="D80" s="23" t="s">
        <v>16</v>
      </c>
      <c r="E80" s="23" t="s">
        <v>64</v>
      </c>
      <c r="F80" s="23" t="s">
        <v>75</v>
      </c>
      <c r="G80" s="32">
        <f>G82+G81</f>
        <v>514.5</v>
      </c>
      <c r="H80" s="35">
        <f>H81+LAST_CELL</f>
        <v>269.2</v>
      </c>
      <c r="I80" s="35">
        <f>I81+I82</f>
        <v>269.2</v>
      </c>
    </row>
    <row r="81" spans="1:9" ht="94.5">
      <c r="A81" s="8" t="s">
        <v>15</v>
      </c>
      <c r="B81" s="23" t="s">
        <v>85</v>
      </c>
      <c r="C81" s="9" t="s">
        <v>1</v>
      </c>
      <c r="D81" s="9" t="s">
        <v>16</v>
      </c>
      <c r="E81" s="9" t="s">
        <v>64</v>
      </c>
      <c r="F81" s="9" t="s">
        <v>14</v>
      </c>
      <c r="G81" s="33">
        <v>489.3</v>
      </c>
      <c r="H81" s="34">
        <v>244</v>
      </c>
      <c r="I81" s="34">
        <v>244</v>
      </c>
    </row>
    <row r="82" spans="1:9" ht="47.25">
      <c r="A82" s="8" t="s">
        <v>24</v>
      </c>
      <c r="B82" s="23" t="s">
        <v>85</v>
      </c>
      <c r="C82" s="9" t="s">
        <v>1</v>
      </c>
      <c r="D82" s="9" t="s">
        <v>16</v>
      </c>
      <c r="E82" s="9" t="s">
        <v>64</v>
      </c>
      <c r="F82" s="9" t="s">
        <v>23</v>
      </c>
      <c r="G82" s="33">
        <v>25.2</v>
      </c>
      <c r="H82" s="34">
        <v>25.2</v>
      </c>
      <c r="I82" s="34">
        <v>25.2</v>
      </c>
    </row>
    <row r="83" spans="1:9" ht="29.45" customHeight="1">
      <c r="A83" s="15"/>
      <c r="B83" s="20"/>
      <c r="C83" s="20"/>
      <c r="D83" s="20"/>
      <c r="E83" s="20"/>
      <c r="F83" s="20"/>
      <c r="G83" s="16"/>
    </row>
    <row r="84" spans="1:9" ht="31.35" customHeight="1">
      <c r="A84" s="48" t="s">
        <v>86</v>
      </c>
      <c r="B84" s="48"/>
      <c r="C84" s="48"/>
      <c r="D84" s="48"/>
      <c r="E84" s="48"/>
      <c r="F84" s="48"/>
      <c r="G84" s="48"/>
      <c r="H84" s="48"/>
      <c r="I84" s="48"/>
    </row>
    <row r="85" spans="1:9" ht="35.25" customHeight="1">
      <c r="A85" s="43" t="s">
        <v>106</v>
      </c>
      <c r="B85" s="43"/>
      <c r="C85" s="43"/>
      <c r="D85" s="43"/>
      <c r="E85" s="43"/>
      <c r="F85" s="43"/>
      <c r="G85" s="43"/>
      <c r="H85" s="43"/>
      <c r="I85" s="43"/>
    </row>
    <row r="86" spans="1:9" ht="73.7" customHeight="1">
      <c r="A86" s="15"/>
      <c r="B86" s="20"/>
      <c r="C86" s="20"/>
      <c r="D86" s="20"/>
      <c r="E86" s="20"/>
      <c r="F86" s="20"/>
      <c r="G86" s="16"/>
    </row>
    <row r="87" spans="1:9" ht="15">
      <c r="A87" s="1"/>
      <c r="B87" s="1"/>
      <c r="C87" s="1"/>
      <c r="D87" s="1"/>
      <c r="E87" s="1"/>
      <c r="F87" s="1"/>
      <c r="G87" s="13"/>
    </row>
    <row r="88" spans="1:9" ht="12.75" customHeight="1">
      <c r="A88" s="1"/>
      <c r="B88" s="1"/>
      <c r="C88" s="1"/>
      <c r="D88" s="1"/>
      <c r="E88" s="1"/>
      <c r="F88" s="1"/>
      <c r="G88" s="13"/>
    </row>
  </sheetData>
  <mergeCells count="12">
    <mergeCell ref="A85:I85"/>
    <mergeCell ref="E5:I5"/>
    <mergeCell ref="A8:I8"/>
    <mergeCell ref="F1:I1"/>
    <mergeCell ref="B2:I2"/>
    <mergeCell ref="B3:I3"/>
    <mergeCell ref="C4:I4"/>
    <mergeCell ref="A10:B10"/>
    <mergeCell ref="A11:A12"/>
    <mergeCell ref="B11:F11"/>
    <mergeCell ref="A84:I84"/>
    <mergeCell ref="G11:I11"/>
  </mergeCells>
  <pageMargins left="0.78740157480314965" right="0.39370078740157483" top="0.98425196850393704" bottom="0.98425196850393704" header="0.19685039370078741" footer="0.19685039370078741"/>
  <pageSetup paperSize="9" scale="6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прил.5</vt:lpstr>
      <vt:lpstr>прил.5!BFT_Print_Titles</vt:lpstr>
      <vt:lpstr>прил.5!LAST_CELL</vt:lpstr>
      <vt:lpstr>прил.5!Область_печати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</dc:creator>
  <dc:description>POI HSSF rep:2.46.0.76</dc:description>
  <cp:lastModifiedBy>User</cp:lastModifiedBy>
  <cp:lastPrinted>2020-12-08T07:20:26Z</cp:lastPrinted>
  <dcterms:created xsi:type="dcterms:W3CDTF">2018-11-13T14:26:47Z</dcterms:created>
  <dcterms:modified xsi:type="dcterms:W3CDTF">2021-11-12T08:17:09Z</dcterms:modified>
</cp:coreProperties>
</file>